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goerg-my.sharepoint.com/personal/sgruenwald_goerg_de/Documents/Desktop/Interimsordner/Neuer Ordner/"/>
    </mc:Choice>
  </mc:AlternateContent>
  <xr:revisionPtr revIDLastSave="12" documentId="13_ncr:1_{B1DA5306-5B6D-4DCB-AEA1-E0C345197EB9}" xr6:coauthVersionLast="47" xr6:coauthVersionMax="47" xr10:uidLastSave="{2C24EE7B-ED2D-422A-A360-FD3CA9AB7F11}"/>
  <bookViews>
    <workbookView xWindow="28680" yWindow="-120" windowWidth="29040" windowHeight="15840" xr2:uid="{C8D73D07-1387-4A21-8596-85D622D2849B}"/>
  </bookViews>
  <sheets>
    <sheet name="Los 2 - FM"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E37" i="1" l="1"/>
  <c r="E35" i="1" l="1"/>
  <c r="E36" i="1"/>
  <c r="E34" i="1"/>
  <c r="E19" i="1"/>
  <c r="E30" i="1"/>
  <c r="E29" i="1"/>
  <c r="E28" i="1"/>
  <c r="E14" i="1" l="1"/>
  <c r="E13" i="1"/>
  <c r="E26" i="1"/>
  <c r="E27" i="1"/>
  <c r="E25" i="1"/>
  <c r="E20" i="1" l="1"/>
  <c r="E43" i="1" s="1"/>
  <c r="E15" i="1"/>
  <c r="E42" i="1" s="1"/>
  <c r="E31" i="1"/>
  <c r="E44" i="1" l="1"/>
  <c r="E45" i="1"/>
  <c r="E46" i="1" s="1"/>
</calcChain>
</file>

<file path=xl/sharedStrings.xml><?xml version="1.0" encoding="utf-8"?>
<sst xmlns="http://schemas.openxmlformats.org/spreadsheetml/2006/main" count="65" uniqueCount="50">
  <si>
    <t>Leistungsposition</t>
  </si>
  <si>
    <t>Mengeneinheit</t>
  </si>
  <si>
    <t>Menge/Jahr</t>
  </si>
  <si>
    <t>Einheitspreis (€)</t>
  </si>
  <si>
    <t>Monat</t>
  </si>
  <si>
    <t>Pauschal</t>
  </si>
  <si>
    <t>2. Zusatzleistungen (optional/auf Abruf)</t>
  </si>
  <si>
    <t>Stunde</t>
  </si>
  <si>
    <t>Kostenart</t>
  </si>
  <si>
    <t>Grundvergütung (Summe aus 1.)</t>
  </si>
  <si>
    <t>Gesamtpreis netto/Jahr (€)</t>
  </si>
  <si>
    <t>Übernahme zusätzlicher Koordinationsaufgaben (z. B. bei Vertragsänderungen, weitere optionale Leistungen)</t>
  </si>
  <si>
    <t>Haustechniker</t>
  </si>
  <si>
    <t>Zusatzleistungen (Summe aus 2.)</t>
  </si>
  <si>
    <t>Preisblatt</t>
  </si>
  <si>
    <t>Hausmeister</t>
  </si>
  <si>
    <t>Objektleiter</t>
  </si>
  <si>
    <t>HLKS-Techniker</t>
  </si>
  <si>
    <t>Elektro-Techniker</t>
  </si>
  <si>
    <t>MSR-Techniker</t>
  </si>
  <si>
    <t>4. Gesamtkostenübersicht</t>
  </si>
  <si>
    <t>Prozent-
angabe</t>
  </si>
  <si>
    <t>Mengen-
einheit</t>
  </si>
  <si>
    <t>Prozent</t>
  </si>
  <si>
    <t>3. HOVG Hamburger Objekt Verwaltungs GmbH &amp; Co. KG</t>
  </si>
  <si>
    <t>Facility Management für den Gerhart-Hauptmann-Platz 46-50 einschließlich der Einkaufspassage PERLE</t>
  </si>
  <si>
    <t xml:space="preserve">Los 2 </t>
  </si>
  <si>
    <t>Bieter:</t>
  </si>
  <si>
    <t>Vom Bieter sind nur die organge hinterlegten Felder auszufüllen!</t>
  </si>
  <si>
    <t>Gesamtpreis (€) netto</t>
  </si>
  <si>
    <t>Stundenver-
rechnungs-
satz (€) netto</t>
  </si>
  <si>
    <t>200 Stunden als Warenkorb*</t>
  </si>
  <si>
    <t>Start-up Phase (Summe aus 0.)</t>
  </si>
  <si>
    <t>Gesamtsumme (Wertungspreis zur Angebotswertung im Zuschlagskriterium 1)</t>
  </si>
  <si>
    <t xml:space="preserve">Summe netto 1. Grundvergütung </t>
  </si>
  <si>
    <t>100.000 € als Rechen-
grundlage*</t>
  </si>
  <si>
    <t>Summe netto 2. Zusatzleistungen (nur für die Ermittlung des Wertungspreises)</t>
  </si>
  <si>
    <t>3. Handlings-Fee</t>
  </si>
  <si>
    <t>Summe netto 3. Handlings-Fee</t>
  </si>
  <si>
    <t xml:space="preserve">Werden im Rahmen der Erbringung von Zusatzleistungen mit Zustimmung des Eigentümers Drittdienstleister mit einem Auftragswert von bis zu 7.500,00 Euro (netto) im Einzelfall beauftragt, die der Auftragnehmer koordiniert und überwacht, erhält der Auftragnehmer für diese Kooredinations- und Überwachungsleistungen anstelle der zeitbasierten Vergütung eine Handlings-Fee in Höhe des nebenstehenden Prozentsatzes des Auftragswerts. Es ist der Prozentsatz einzutragen.
</t>
  </si>
  <si>
    <t>Werden im Rahmen der Erbringung von Zusatzleistungen mit Zustimmung des Eigentümers Drittdienstleister mit einem Auftragswert von über 7.500,00 Euro (netto) und bis zu 15.000,00 Euro (netto) im Einzelfall beauftragt, die der Auftragnehmer koordiniert und überwacht, erhält der Auftragnehmer für diese Kooredinations- und Überwachungsleistungen anstelle der zeitbasierten Vergütung eine Handlings-Fee in Höhe des nebenstehenden Prozentsatzes des Auftragswerts. Es ist der Prozentsatz einzutragen.</t>
  </si>
  <si>
    <t>Werden im Rahmen der Erbringung von Zusatzleistungen mit Zustimmung des Eigentümers Drittdienstleister mit einem Auftragswert von über 15.000,00 Euro (netto) im Einzelfall beauftragt, die der Auftragnehmer koordiniert und überwacht, erhält der Auftragnehmer für diese Kooredinations- und Überwachungsleistungen anstelle der zeitbasierten Vergütung eine Handlings-Fee in Höhe des nebenstehenden Prozentsatzes des Auftragswerts. Es ist der Prozentsatz einzutragen.</t>
  </si>
  <si>
    <r>
      <t>Start-Up-Phase
Leistungsumfang siehe Leistungsbeschreibung (Kap.</t>
    </r>
    <r>
      <rPr>
        <sz val="8"/>
        <rFont val="Arial"/>
        <family val="2"/>
      </rPr>
      <t xml:space="preserve"> 3.1 und 3.2</t>
    </r>
    <r>
      <rPr>
        <sz val="8"/>
        <color theme="1"/>
        <rFont val="Arial"/>
        <family val="2"/>
      </rPr>
      <t>)
Die Position ist eine Einmalleistung zu Beginn des ersten Vertragsjahrs 01.11. - 31.12.2026).
Es ist ein Pauschalpreis einzutragen.</t>
    </r>
  </si>
  <si>
    <r>
      <t xml:space="preserve">Leistungen zum Vertragsende
Leistungsumfang siehe Leistungsbeschreibung (Kap. </t>
    </r>
    <r>
      <rPr>
        <sz val="8"/>
        <rFont val="Arial"/>
        <family val="2"/>
      </rPr>
      <t>3.3</t>
    </r>
    <r>
      <rPr>
        <sz val="8"/>
        <color theme="1"/>
        <rFont val="Arial"/>
        <family val="2"/>
      </rPr>
      <t>)
Die Position ist eine Einmalleistung zum Ende des letzten Vertragsjahrs.
Es ist ein Pauschalpreis einzutragen.</t>
    </r>
  </si>
  <si>
    <t>Summe netto 0. Start-up Phase und Leistungen zum Vertragsende</t>
  </si>
  <si>
    <t>0. Start-Up-Phase und Leistungen zum Vertragsende</t>
  </si>
  <si>
    <t>1. Grundleistungen</t>
  </si>
  <si>
    <t>Handlings-Fee (Summe aus 3.)</t>
  </si>
  <si>
    <t xml:space="preserve">Monatliche Pauschalvergütung für die Grundleistungen </t>
  </si>
  <si>
    <r>
      <rPr>
        <u/>
        <sz val="8"/>
        <color rgb="FFFF0000"/>
        <rFont val="Arial"/>
        <family val="2"/>
      </rPr>
      <t>Hinweis</t>
    </r>
    <r>
      <rPr>
        <sz val="8"/>
        <color rgb="FFFF0000"/>
        <rFont val="Arial"/>
        <family val="2"/>
      </rPr>
      <t>:Zusatzleistungen werden mit Zuschlagserteilung nicht verbindlich beauftragt, sondern werden nur im Bedarfsfall auf Nachweis abgerechnet. Die mit * gekennzeichneten Mengen-/Preisangeben werden mit dem Zuschlag nicht verbindlich beauftragt bzw. festgelegt. Sie dienen lediglich als Berechnungsgrundlage zur Ermittlung eines Wertungspreises ("Warenkorb").</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</si>
</sst>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1" x14ac:knownFonts="1">
    <font>
      <sz val="11"/>
      <color theme="1"/>
      <name val="Aptos Narrow"/>
      <family val="2"/>
      <scheme val="minor"/>
    </font>
    <font>
      <b/>
      <sz val="13.5"/>
      <color theme="1"/>
      <name val="Arial"/>
      <family val="2"/>
    </font>
    <font>
      <b/>
      <sz val="8"/>
      <color theme="1"/>
      <name val="Arial"/>
      <family val="2"/>
    </font>
    <font>
      <sz val="8"/>
      <color theme="1"/>
      <name val="Arial"/>
      <family val="2"/>
    </font>
    <font>
      <sz val="8"/>
      <color rgb="FFFF0000"/>
      <name val="Arial"/>
      <family val="2"/>
    </font>
    <font>
      <b/>
      <sz val="11"/>
      <color theme="1"/>
      <name val="Aptos Narrow"/>
      <family val="2"/>
      <scheme val="minor"/>
    </font>
    <font>
      <sz val="11"/>
      <color theme="1"/>
      <name val="Aptos Narrow"/>
      <family val="2"/>
      <scheme val="minor"/>
    </font>
    <font>
      <b/>
      <sz val="11"/>
      <color rgb="FFFF0000"/>
      <name val="Aptos Narrow"/>
      <family val="2"/>
      <scheme val="minor"/>
    </font>
    <font>
      <u/>
      <sz val="8"/>
      <color rgb="FFFF0000"/>
      <name val="Arial"/>
      <family val="2"/>
    </font>
    <font>
      <sz val="8"/>
      <color theme="1"/>
      <name val="Aptos Narrow"/>
      <family val="2"/>
      <scheme val="minor"/>
    </font>
    <font>
      <sz val="8"/>
      <name val="Arial"/>
      <family val="2"/>
    </font>
  </fonts>
  <fills count="4">
    <fill>
      <patternFill patternType="none"/>
    </fill>
    <fill>
      <patternFill patternType="gray125"/>
    </fill>
    <fill>
      <patternFill patternType="solid">
        <fgColor rgb="FFFFC00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6" fillId="0" borderId="0"/>
  </cellStyleXfs>
  <cellXfs count="32">
    <xf numFmtId="0" fontId="0" fillId="0" borderId="0" xfId="0"/>
    <xf numFmtId="0" fontId="0" fillId="0" borderId="0" xfId="0" applyProtection="1">
      <protection locked="0"/>
    </xf>
    <xf numFmtId="0" fontId="5" fillId="2" borderId="0" xfId="0" applyFont="1" applyFill="1" applyProtection="1">
      <protection locked="0"/>
    </xf>
    <xf numFmtId="164" fontId="3" fillId="2" borderId="1" xfId="0" applyNumberFormat="1" applyFont="1" applyFill="1" applyBorder="1" applyAlignment="1" applyProtection="1">
      <alignment horizontal="center" vertical="center" wrapText="1"/>
      <protection locked="0"/>
    </xf>
    <xf numFmtId="164" fontId="3" fillId="2" borderId="1" xfId="0" applyNumberFormat="1" applyFont="1" applyFill="1" applyBorder="1" applyAlignment="1" applyProtection="1">
      <alignment horizontal="center"/>
      <protection locked="0"/>
    </xf>
    <xf numFmtId="2" fontId="3" fillId="2" borderId="1" xfId="0" applyNumberFormat="1" applyFont="1" applyFill="1" applyBorder="1" applyAlignment="1" applyProtection="1">
      <alignment horizontal="center" vertical="center"/>
      <protection locked="0"/>
    </xf>
    <xf numFmtId="0" fontId="2" fillId="0" borderId="1" xfId="0" applyFont="1" applyBorder="1" applyAlignment="1" applyProtection="1">
      <alignment horizontal="left" vertical="center" wrapText="1" indent="1"/>
    </xf>
    <xf numFmtId="0" fontId="2" fillId="0" borderId="1" xfId="0" applyFont="1" applyBorder="1" applyProtection="1"/>
    <xf numFmtId="164" fontId="2" fillId="0" borderId="1" xfId="0" applyNumberFormat="1" applyFont="1" applyBorder="1" applyAlignment="1" applyProtection="1">
      <alignment horizontal="center"/>
    </xf>
    <xf numFmtId="0" fontId="2" fillId="0" borderId="0" xfId="0" applyFont="1" applyAlignment="1" applyProtection="1">
      <alignment horizontal="left" vertical="center" wrapText="1" indent="1"/>
    </xf>
    <xf numFmtId="0" fontId="5" fillId="0" borderId="0" xfId="0" applyFont="1" applyProtection="1"/>
    <xf numFmtId="0" fontId="0" fillId="0" borderId="0" xfId="0" applyProtection="1"/>
    <xf numFmtId="0" fontId="1" fillId="0" borderId="1" xfId="0" applyFont="1" applyBorder="1" applyAlignment="1" applyProtection="1">
      <alignment vertical="center" wrapText="1"/>
    </xf>
    <xf numFmtId="0" fontId="0" fillId="0" borderId="1" xfId="0" applyBorder="1" applyProtection="1"/>
    <xf numFmtId="0" fontId="2" fillId="0" borderId="1" xfId="0" applyFont="1" applyBorder="1" applyAlignment="1" applyProtection="1">
      <alignment horizontal="left" vertical="center" wrapText="1"/>
    </xf>
    <xf numFmtId="0" fontId="2" fillId="0" borderId="1" xfId="0" applyFont="1" applyBorder="1" applyAlignment="1" applyProtection="1">
      <alignment horizontal="center" vertical="center" wrapText="1"/>
    </xf>
    <xf numFmtId="0" fontId="3" fillId="0" borderId="1" xfId="0" applyFont="1" applyBorder="1" applyAlignment="1" applyProtection="1">
      <alignment horizontal="left" vertical="center" wrapText="1" indent="1"/>
    </xf>
    <xf numFmtId="164" fontId="0" fillId="0" borderId="1" xfId="0" applyNumberFormat="1" applyBorder="1" applyAlignment="1" applyProtection="1">
      <alignment horizontal="center"/>
    </xf>
    <xf numFmtId="0" fontId="5" fillId="0" borderId="1" xfId="0" applyFont="1" applyBorder="1" applyProtection="1"/>
    <xf numFmtId="164" fontId="5" fillId="3" borderId="1" xfId="0" applyNumberFormat="1" applyFont="1" applyFill="1" applyBorder="1" applyAlignment="1" applyProtection="1">
      <alignment horizontal="center" vertical="center"/>
    </xf>
    <xf numFmtId="0" fontId="4" fillId="0" borderId="0" xfId="0" applyFont="1" applyAlignment="1" applyProtection="1">
      <alignment horizontal="left" vertical="center" wrapText="1"/>
    </xf>
    <xf numFmtId="164" fontId="3" fillId="0" borderId="1" xfId="0" applyNumberFormat="1" applyFont="1" applyBorder="1" applyAlignment="1" applyProtection="1">
      <alignment horizontal="center" vertical="center" wrapText="1"/>
    </xf>
    <xf numFmtId="164" fontId="3" fillId="0" borderId="1" xfId="0" applyNumberFormat="1" applyFont="1" applyBorder="1" applyAlignment="1" applyProtection="1">
      <alignment horizontal="center" vertical="center"/>
    </xf>
    <xf numFmtId="0" fontId="3" fillId="0" borderId="1" xfId="0" applyFont="1" applyBorder="1" applyAlignment="1" applyProtection="1">
      <alignment horizontal="center" vertical="center" wrapText="1"/>
    </xf>
    <xf numFmtId="164" fontId="3" fillId="0" borderId="1" xfId="0" applyNumberFormat="1" applyFont="1" applyBorder="1" applyAlignment="1" applyProtection="1">
      <alignment horizontal="center"/>
    </xf>
    <xf numFmtId="0" fontId="9" fillId="0" borderId="1" xfId="0" applyFont="1" applyBorder="1" applyProtection="1"/>
    <xf numFmtId="164" fontId="2" fillId="0" borderId="1" xfId="0" applyNumberFormat="1" applyFont="1" applyBorder="1" applyAlignment="1" applyProtection="1">
      <alignment horizontal="center" vertical="center" wrapText="1"/>
    </xf>
    <xf numFmtId="0" fontId="3" fillId="0" borderId="0" xfId="0" applyFont="1" applyAlignment="1" applyProtection="1">
      <alignment horizontal="left" vertical="center" wrapText="1" indent="1"/>
    </xf>
    <xf numFmtId="0" fontId="1" fillId="0" borderId="0" xfId="0" applyFont="1" applyAlignment="1" applyProtection="1">
      <alignment vertical="center" wrapText="1"/>
    </xf>
    <xf numFmtId="0" fontId="1" fillId="0" borderId="1" xfId="0" applyFont="1" applyBorder="1" applyAlignment="1" applyProtection="1">
      <alignment vertical="center"/>
    </xf>
    <xf numFmtId="0" fontId="7" fillId="0" borderId="0" xfId="0" applyFont="1" applyProtection="1"/>
    <xf numFmtId="0" fontId="5" fillId="0" borderId="0" xfId="0" applyFont="1" applyAlignment="1" applyProtection="1">
      <alignment horizontal="left"/>
    </xf>
  </cellXfs>
  <cellStyles count="2">
    <cellStyle name="Standard" xfId="0" builtinId="0"/>
    <cellStyle name="Standard 3" xfId="1" xr:uid="{7498FB7E-3051-41E1-BBCF-94A8A70AE15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E32229-F9BB-4D32-8CD6-9FBF7C6B770D}">
  <dimension ref="A1:E48"/>
  <sheetViews>
    <sheetView tabSelected="1" zoomScaleNormal="100" workbookViewId="0">
      <selection activeCell="H43" sqref="H43"/>
    </sheetView>
  </sheetViews>
  <sheetFormatPr baseColWidth="10" defaultRowHeight="15" x14ac:dyDescent="0.25"/>
  <cols>
    <col min="1" max="1" width="58.42578125" style="1" bestFit="1" customWidth="1"/>
    <col min="2" max="16384" width="11.42578125" style="1"/>
  </cols>
  <sheetData>
    <row r="1" spans="1:5" x14ac:dyDescent="0.25">
      <c r="A1" s="10" t="s">
        <v>24</v>
      </c>
      <c r="B1" s="11"/>
      <c r="C1" s="11"/>
      <c r="D1" s="11"/>
      <c r="E1" s="11"/>
    </row>
    <row r="2" spans="1:5" x14ac:dyDescent="0.25">
      <c r="A2" s="10" t="s">
        <v>25</v>
      </c>
      <c r="B2" s="11"/>
      <c r="C2" s="11"/>
      <c r="D2" s="11"/>
      <c r="E2" s="11"/>
    </row>
    <row r="3" spans="1:5" x14ac:dyDescent="0.25">
      <c r="A3" s="31" t="s">
        <v>26</v>
      </c>
      <c r="B3" s="31"/>
      <c r="C3" s="11"/>
      <c r="D3" s="11"/>
      <c r="E3" s="11"/>
    </row>
    <row r="4" spans="1:5" x14ac:dyDescent="0.25">
      <c r="A4" s="10" t="s">
        <v>14</v>
      </c>
      <c r="B4" s="11"/>
      <c r="C4" s="11"/>
      <c r="D4" s="11"/>
      <c r="E4" s="11"/>
    </row>
    <row r="5" spans="1:5" x14ac:dyDescent="0.25">
      <c r="A5" s="10"/>
      <c r="B5" s="11"/>
      <c r="C5" s="11"/>
      <c r="D5" s="11"/>
      <c r="E5" s="11"/>
    </row>
    <row r="6" spans="1:5" x14ac:dyDescent="0.25">
      <c r="A6" s="10" t="s">
        <v>27</v>
      </c>
      <c r="B6" s="11"/>
      <c r="C6" s="11"/>
      <c r="D6" s="11"/>
      <c r="E6" s="11"/>
    </row>
    <row r="7" spans="1:5" ht="29.25" customHeight="1" x14ac:dyDescent="0.25">
      <c r="A7" s="2"/>
      <c r="B7" s="11"/>
      <c r="C7" s="11"/>
      <c r="D7" s="11"/>
      <c r="E7" s="11"/>
    </row>
    <row r="8" spans="1:5" x14ac:dyDescent="0.25">
      <c r="A8" s="10"/>
      <c r="B8" s="11"/>
      <c r="C8" s="11"/>
      <c r="D8" s="11"/>
      <c r="E8" s="11"/>
    </row>
    <row r="9" spans="1:5" x14ac:dyDescent="0.25">
      <c r="A9" s="30" t="s">
        <v>28</v>
      </c>
      <c r="B9" s="11"/>
      <c r="C9" s="11"/>
      <c r="D9" s="11"/>
      <c r="E9" s="11"/>
    </row>
    <row r="10" spans="1:5" x14ac:dyDescent="0.25">
      <c r="A10" s="11"/>
      <c r="B10" s="11"/>
      <c r="C10" s="11"/>
      <c r="D10" s="11"/>
      <c r="E10" s="11"/>
    </row>
    <row r="11" spans="1:5" ht="22.5" x14ac:dyDescent="0.25">
      <c r="A11" s="15" t="s">
        <v>0</v>
      </c>
      <c r="B11" s="15" t="s">
        <v>1</v>
      </c>
      <c r="C11" s="15" t="s">
        <v>2</v>
      </c>
      <c r="D11" s="15" t="s">
        <v>3</v>
      </c>
      <c r="E11" s="15" t="s">
        <v>29</v>
      </c>
    </row>
    <row r="12" spans="1:5" ht="34.5" x14ac:dyDescent="0.25">
      <c r="A12" s="12" t="s">
        <v>45</v>
      </c>
      <c r="B12" s="13"/>
      <c r="C12" s="13"/>
      <c r="D12" s="13"/>
      <c r="E12" s="13"/>
    </row>
    <row r="13" spans="1:5" ht="78.75" x14ac:dyDescent="0.25">
      <c r="A13" s="16" t="s">
        <v>42</v>
      </c>
      <c r="B13" s="16" t="s">
        <v>5</v>
      </c>
      <c r="C13" s="23">
        <v>1</v>
      </c>
      <c r="D13" s="3">
        <v>0</v>
      </c>
      <c r="E13" s="21">
        <f>D13</f>
        <v>0</v>
      </c>
    </row>
    <row r="14" spans="1:5" ht="67.5" x14ac:dyDescent="0.25">
      <c r="A14" s="16" t="s">
        <v>43</v>
      </c>
      <c r="B14" s="16" t="s">
        <v>5</v>
      </c>
      <c r="C14" s="23">
        <v>1</v>
      </c>
      <c r="D14" s="3">
        <v>0</v>
      </c>
      <c r="E14" s="21">
        <f>D14</f>
        <v>0</v>
      </c>
    </row>
    <row r="15" spans="1:5" x14ac:dyDescent="0.25">
      <c r="A15" s="6" t="s">
        <v>44</v>
      </c>
      <c r="B15" s="6"/>
      <c r="C15" s="6"/>
      <c r="D15" s="6"/>
      <c r="E15" s="26">
        <f>E13+E14</f>
        <v>0</v>
      </c>
    </row>
    <row r="16" spans="1:5" x14ac:dyDescent="0.25">
      <c r="A16" s="9"/>
      <c r="B16" s="9"/>
      <c r="C16" s="9"/>
      <c r="D16" s="9"/>
      <c r="E16" s="9"/>
    </row>
    <row r="17" spans="1:5" ht="17.25" x14ac:dyDescent="0.25">
      <c r="A17" s="28"/>
      <c r="B17" s="11"/>
      <c r="C17" s="11"/>
      <c r="D17" s="11"/>
      <c r="E17" s="11"/>
    </row>
    <row r="18" spans="1:5" ht="22.5" x14ac:dyDescent="0.25">
      <c r="A18" s="29" t="s">
        <v>46</v>
      </c>
      <c r="B18" s="15" t="s">
        <v>1</v>
      </c>
      <c r="C18" s="15" t="s">
        <v>2</v>
      </c>
      <c r="D18" s="15" t="s">
        <v>3</v>
      </c>
      <c r="E18" s="15" t="s">
        <v>29</v>
      </c>
    </row>
    <row r="19" spans="1:5" ht="30.75" customHeight="1" x14ac:dyDescent="0.25">
      <c r="A19" s="16" t="s">
        <v>48</v>
      </c>
      <c r="B19" s="16" t="s">
        <v>4</v>
      </c>
      <c r="C19" s="23">
        <v>12</v>
      </c>
      <c r="D19" s="3">
        <v>0</v>
      </c>
      <c r="E19" s="21">
        <f>D19*C19</f>
        <v>0</v>
      </c>
    </row>
    <row r="20" spans="1:5" x14ac:dyDescent="0.25">
      <c r="A20" s="6" t="s">
        <v>34</v>
      </c>
      <c r="B20" s="16"/>
      <c r="C20" s="16"/>
      <c r="D20" s="25"/>
      <c r="E20" s="26">
        <f>SUM(E19:E19)</f>
        <v>0</v>
      </c>
    </row>
    <row r="21" spans="1:5" x14ac:dyDescent="0.25">
      <c r="A21" s="9"/>
      <c r="B21" s="27"/>
      <c r="C21" s="27"/>
      <c r="D21" s="11"/>
      <c r="E21" s="9"/>
    </row>
    <row r="22" spans="1:5" x14ac:dyDescent="0.25">
      <c r="A22" s="11"/>
      <c r="B22" s="11"/>
      <c r="C22" s="11"/>
      <c r="D22" s="11"/>
      <c r="E22" s="11"/>
    </row>
    <row r="23" spans="1:5" ht="33.75" x14ac:dyDescent="0.25">
      <c r="A23" s="12" t="s">
        <v>6</v>
      </c>
      <c r="B23" s="15" t="s">
        <v>22</v>
      </c>
      <c r="C23" s="15" t="s">
        <v>30</v>
      </c>
      <c r="D23" s="15" t="s">
        <v>31</v>
      </c>
      <c r="E23" s="15" t="s">
        <v>29</v>
      </c>
    </row>
    <row r="24" spans="1:5" ht="22.5" x14ac:dyDescent="0.25">
      <c r="A24" s="16" t="s">
        <v>11</v>
      </c>
      <c r="B24" s="16"/>
      <c r="C24" s="16"/>
      <c r="D24" s="13"/>
      <c r="E24" s="13"/>
    </row>
    <row r="25" spans="1:5" x14ac:dyDescent="0.25">
      <c r="A25" s="16" t="s">
        <v>16</v>
      </c>
      <c r="B25" s="16" t="s">
        <v>7</v>
      </c>
      <c r="C25" s="4">
        <v>0</v>
      </c>
      <c r="D25" s="23">
        <v>200</v>
      </c>
      <c r="E25" s="24">
        <f>D25*C25</f>
        <v>0</v>
      </c>
    </row>
    <row r="26" spans="1:5" x14ac:dyDescent="0.25">
      <c r="A26" s="16" t="s">
        <v>12</v>
      </c>
      <c r="B26" s="16" t="s">
        <v>7</v>
      </c>
      <c r="C26" s="4">
        <v>0</v>
      </c>
      <c r="D26" s="23">
        <v>200</v>
      </c>
      <c r="E26" s="24">
        <f t="shared" ref="E26:E27" si="0">D26*C26</f>
        <v>0</v>
      </c>
    </row>
    <row r="27" spans="1:5" x14ac:dyDescent="0.25">
      <c r="A27" s="16" t="s">
        <v>15</v>
      </c>
      <c r="B27" s="16" t="s">
        <v>7</v>
      </c>
      <c r="C27" s="4">
        <v>0</v>
      </c>
      <c r="D27" s="23">
        <v>200</v>
      </c>
      <c r="E27" s="24">
        <f t="shared" si="0"/>
        <v>0</v>
      </c>
    </row>
    <row r="28" spans="1:5" x14ac:dyDescent="0.25">
      <c r="A28" s="16" t="s">
        <v>17</v>
      </c>
      <c r="B28" s="16" t="s">
        <v>7</v>
      </c>
      <c r="C28" s="4">
        <v>0</v>
      </c>
      <c r="D28" s="23">
        <v>200</v>
      </c>
      <c r="E28" s="24">
        <f>D28*C28</f>
        <v>0</v>
      </c>
    </row>
    <row r="29" spans="1:5" x14ac:dyDescent="0.25">
      <c r="A29" s="16" t="s">
        <v>18</v>
      </c>
      <c r="B29" s="16" t="s">
        <v>7</v>
      </c>
      <c r="C29" s="4">
        <v>0</v>
      </c>
      <c r="D29" s="23">
        <v>200</v>
      </c>
      <c r="E29" s="24">
        <f>D29*C29</f>
        <v>0</v>
      </c>
    </row>
    <row r="30" spans="1:5" x14ac:dyDescent="0.25">
      <c r="A30" s="16" t="s">
        <v>19</v>
      </c>
      <c r="B30" s="16" t="s">
        <v>7</v>
      </c>
      <c r="C30" s="4">
        <v>0</v>
      </c>
      <c r="D30" s="23">
        <v>200</v>
      </c>
      <c r="E30" s="24">
        <f>D30*C30</f>
        <v>0</v>
      </c>
    </row>
    <row r="31" spans="1:5" ht="22.5" x14ac:dyDescent="0.25">
      <c r="A31" s="6" t="s">
        <v>36</v>
      </c>
      <c r="B31" s="6"/>
      <c r="C31" s="7"/>
      <c r="D31" s="7"/>
      <c r="E31" s="8">
        <f>SUM(E25:E30)</f>
        <v>0</v>
      </c>
    </row>
    <row r="32" spans="1:5" x14ac:dyDescent="0.25">
      <c r="A32" s="9"/>
      <c r="B32" s="9"/>
      <c r="C32" s="10"/>
      <c r="D32" s="10"/>
      <c r="E32" s="11"/>
    </row>
    <row r="33" spans="1:5" ht="33.75" x14ac:dyDescent="0.25">
      <c r="A33" s="12" t="s">
        <v>37</v>
      </c>
      <c r="B33" s="15" t="s">
        <v>22</v>
      </c>
      <c r="C33" s="15" t="s">
        <v>21</v>
      </c>
      <c r="D33" s="15" t="s">
        <v>35</v>
      </c>
      <c r="E33" s="15" t="s">
        <v>29</v>
      </c>
    </row>
    <row r="34" spans="1:5" ht="90" x14ac:dyDescent="0.25">
      <c r="A34" s="16" t="s">
        <v>39</v>
      </c>
      <c r="B34" s="16" t="s">
        <v>23</v>
      </c>
      <c r="C34" s="5">
        <v>0</v>
      </c>
      <c r="D34" s="21">
        <v>100000</v>
      </c>
      <c r="E34" s="22">
        <f>D34*C34/100</f>
        <v>0</v>
      </c>
    </row>
    <row r="35" spans="1:5" ht="78.75" x14ac:dyDescent="0.25">
      <c r="A35" s="16" t="s">
        <v>40</v>
      </c>
      <c r="B35" s="16" t="s">
        <v>23</v>
      </c>
      <c r="C35" s="5">
        <v>0</v>
      </c>
      <c r="D35" s="21">
        <v>100000</v>
      </c>
      <c r="E35" s="22">
        <f t="shared" ref="E35:E36" si="1">D35*C35/100</f>
        <v>0</v>
      </c>
    </row>
    <row r="36" spans="1:5" ht="78.75" x14ac:dyDescent="0.25">
      <c r="A36" s="16" t="s">
        <v>41</v>
      </c>
      <c r="B36" s="16" t="s">
        <v>23</v>
      </c>
      <c r="C36" s="5">
        <v>0</v>
      </c>
      <c r="D36" s="21">
        <v>100000</v>
      </c>
      <c r="E36" s="22">
        <f t="shared" si="1"/>
        <v>0</v>
      </c>
    </row>
    <row r="37" spans="1:5" x14ac:dyDescent="0.25">
      <c r="A37" s="6" t="s">
        <v>38</v>
      </c>
      <c r="B37" s="6"/>
      <c r="C37" s="7"/>
      <c r="D37" s="7"/>
      <c r="E37" s="8">
        <f>SUM(E34:E36)</f>
        <v>0</v>
      </c>
    </row>
    <row r="38" spans="1:5" x14ac:dyDescent="0.25">
      <c r="A38" s="9"/>
      <c r="B38" s="9"/>
      <c r="C38" s="10"/>
      <c r="D38" s="10"/>
      <c r="E38" s="10"/>
    </row>
    <row r="39" spans="1:5" x14ac:dyDescent="0.25">
      <c r="A39" s="11"/>
      <c r="B39" s="11"/>
      <c r="C39" s="11"/>
      <c r="D39" s="11"/>
      <c r="E39" s="11"/>
    </row>
    <row r="40" spans="1:5" ht="17.25" x14ac:dyDescent="0.25">
      <c r="A40" s="12" t="s">
        <v>20</v>
      </c>
      <c r="B40" s="13"/>
      <c r="C40" s="13"/>
      <c r="D40" s="13"/>
      <c r="E40" s="13"/>
    </row>
    <row r="41" spans="1:5" ht="22.5" x14ac:dyDescent="0.25">
      <c r="A41" s="14" t="s">
        <v>8</v>
      </c>
      <c r="B41" s="13"/>
      <c r="C41" s="13"/>
      <c r="D41" s="13"/>
      <c r="E41" s="15" t="s">
        <v>10</v>
      </c>
    </row>
    <row r="42" spans="1:5" x14ac:dyDescent="0.25">
      <c r="A42" s="16" t="s">
        <v>32</v>
      </c>
      <c r="B42" s="15"/>
      <c r="C42" s="13"/>
      <c r="D42" s="13"/>
      <c r="E42" s="17">
        <f>E15</f>
        <v>0</v>
      </c>
    </row>
    <row r="43" spans="1:5" x14ac:dyDescent="0.25">
      <c r="A43" s="16" t="s">
        <v>9</v>
      </c>
      <c r="B43" s="16"/>
      <c r="C43" s="13"/>
      <c r="D43" s="13"/>
      <c r="E43" s="17">
        <f>E20</f>
        <v>0</v>
      </c>
    </row>
    <row r="44" spans="1:5" x14ac:dyDescent="0.25">
      <c r="A44" s="16" t="s">
        <v>13</v>
      </c>
      <c r="B44" s="16"/>
      <c r="C44" s="13"/>
      <c r="D44" s="13"/>
      <c r="E44" s="17">
        <f>E31</f>
        <v>0</v>
      </c>
    </row>
    <row r="45" spans="1:5" x14ac:dyDescent="0.25">
      <c r="A45" s="16" t="s">
        <v>47</v>
      </c>
      <c r="B45" s="16"/>
      <c r="C45" s="13"/>
      <c r="D45" s="13"/>
      <c r="E45" s="17">
        <f>E37</f>
        <v>0</v>
      </c>
    </row>
    <row r="46" spans="1:5" ht="22.5" x14ac:dyDescent="0.25">
      <c r="A46" s="6" t="s">
        <v>33</v>
      </c>
      <c r="B46" s="18"/>
      <c r="C46" s="18"/>
      <c r="D46" s="18"/>
      <c r="E46" s="19">
        <f>SUM(E42:E45)</f>
        <v>0</v>
      </c>
    </row>
    <row r="47" spans="1:5" x14ac:dyDescent="0.25">
      <c r="A47" s="11"/>
      <c r="B47" s="11"/>
      <c r="C47" s="11"/>
      <c r="D47" s="11"/>
      <c r="E47" s="11"/>
    </row>
    <row r="48" spans="1:5" ht="56.25" x14ac:dyDescent="0.25">
      <c r="A48" s="20" t="s">
        <v>49</v>
      </c>
      <c r="B48" s="11"/>
      <c r="C48" s="11"/>
      <c r="D48" s="11"/>
      <c r="E48" s="11"/>
    </row>
  </sheetData>
  <sheetProtection algorithmName="SHA-512" hashValue="vfiR+BsEx8/l5G9Y2pszEvJhOtKjGUPbY4a8fi1GKu9/ys+PwKAMUL8w1HP0wpZj/abpzxrp5YAHcI6vgFmKhQ==" saltValue="o1QtA486iDu2dFaQr5tI2A==" spinCount="100000" sheet="1" objects="1" scenarios="1" selectLockedCells="1"/>
  <mergeCells count="1">
    <mergeCell ref="A3:B3"/>
  </mergeCells>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properties xmlns="http://www.imanage.com/work/xmlschema">
  <documentid>DMS!20963313.1</documentid>
  <senderid>OJAUCH</senderid>
  <senderemail>OJAUCH@GOERG.DE</senderemail>
  <lastmodified>2026-08-17T16:19:15.0000000+02:00</lastmodified>
  <database>DMS</database>
</properties>
</file>

<file path=customXml/itemProps1.xml><?xml version="1.0" encoding="utf-8"?>
<ds:datastoreItem xmlns:ds="http://schemas.openxmlformats.org/officeDocument/2006/customXml" ds:itemID="{D2E32C1A-99EF-47CB-8CE4-35097B3AD18A}">
  <ds:schemaRefs>
    <ds:schemaRef ds:uri="http://www.imanage.com/work/xmlschema"/>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Los 2 - FM</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Köhn, Jennifer</dc:creator>
  <cp:lastModifiedBy>Grünwald, Simone</cp:lastModifiedBy>
  <dcterms:created xsi:type="dcterms:W3CDTF">2026-08-03T10:25:29Z</dcterms:created>
  <dcterms:modified xsi:type="dcterms:W3CDTF">2026-08-18T10:19:36Z</dcterms:modified>
</cp:coreProperties>
</file>